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8-fsv-file-040\infra_sos$\Zieleń\Jednoroczne\2026 (dostawa)\SWZ + załączniki\"/>
    </mc:Choice>
  </mc:AlternateContent>
  <xr:revisionPtr revIDLastSave="0" documentId="13_ncr:1_{76C90D16-34A0-4788-8928-78B90664E9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3" r:id="rId1"/>
  </sheets>
  <definedNames>
    <definedName name="_xlnm.Print_Area" localSheetId="0">'Formularz cenowy'!$A$1:$F$64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8" i="3" l="1"/>
  <c r="F48" i="3" s="1"/>
  <c r="E49" i="3"/>
  <c r="F49" i="3" s="1"/>
  <c r="E50" i="3"/>
  <c r="F50" i="3" s="1"/>
  <c r="E51" i="3"/>
  <c r="F51" i="3" s="1"/>
  <c r="E52" i="3"/>
  <c r="F52" i="3" s="1"/>
  <c r="E47" i="3"/>
  <c r="F47" i="3" s="1"/>
  <c r="E46" i="3"/>
  <c r="F46" i="3" s="1"/>
  <c r="E14" i="3"/>
  <c r="F14" i="3" s="1"/>
  <c r="E41" i="3"/>
  <c r="F41" i="3" s="1"/>
  <c r="E40" i="3"/>
  <c r="F40" i="3" s="1"/>
  <c r="E39" i="3"/>
  <c r="F39" i="3" s="1"/>
  <c r="E38" i="3"/>
  <c r="F38" i="3" s="1"/>
  <c r="E37" i="3"/>
  <c r="F37" i="3" s="1"/>
  <c r="E36" i="3"/>
  <c r="F36" i="3" s="1"/>
  <c r="E35" i="3"/>
  <c r="F35" i="3" s="1"/>
  <c r="E34" i="3"/>
  <c r="F34" i="3" s="1"/>
  <c r="E33" i="3"/>
  <c r="F33" i="3" s="1"/>
  <c r="E32" i="3"/>
  <c r="F32" i="3" s="1"/>
  <c r="E31" i="3"/>
  <c r="F31" i="3" s="1"/>
  <c r="E30" i="3"/>
  <c r="F30" i="3" s="1"/>
  <c r="E29" i="3"/>
  <c r="F29" i="3" s="1"/>
  <c r="E28" i="3"/>
  <c r="F28" i="3" s="1"/>
  <c r="E27" i="3"/>
  <c r="F27" i="3" s="1"/>
  <c r="E26" i="3"/>
  <c r="F26" i="3" s="1"/>
  <c r="E25" i="3"/>
  <c r="F25" i="3" s="1"/>
  <c r="E24" i="3"/>
  <c r="F24" i="3" s="1"/>
  <c r="E23" i="3"/>
  <c r="F23" i="3" s="1"/>
  <c r="E22" i="3"/>
  <c r="F22" i="3" s="1"/>
  <c r="E21" i="3"/>
  <c r="F21" i="3" s="1"/>
  <c r="E20" i="3"/>
  <c r="F20" i="3" s="1"/>
  <c r="E19" i="3"/>
  <c r="E18" i="3"/>
  <c r="F18" i="3" s="1"/>
  <c r="E17" i="3"/>
  <c r="F17" i="3" s="1"/>
  <c r="E16" i="3"/>
  <c r="F16" i="3" s="1"/>
  <c r="E15" i="3"/>
  <c r="F15" i="3" s="1"/>
  <c r="E42" i="3" l="1"/>
  <c r="F53" i="3"/>
  <c r="E53" i="3"/>
  <c r="F19" i="3"/>
  <c r="F42" i="3" s="1"/>
  <c r="E56" i="3" l="1"/>
  <c r="E58" i="3"/>
</calcChain>
</file>

<file path=xl/sharedStrings.xml><?xml version="1.0" encoding="utf-8"?>
<sst xmlns="http://schemas.openxmlformats.org/spreadsheetml/2006/main" count="97" uniqueCount="85">
  <si>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</si>
  <si>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</si>
  <si>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</si>
  <si>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</si>
  <si>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</si>
  <si>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</si>
  <si>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</si>
  <si>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</si>
  <si>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</si>
  <si>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</si>
  <si>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</si>
  <si>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</si>
  <si>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</si>
  <si>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</si>
  <si>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Dichondra srebrzysta</t>
  </si>
  <si>
    <t>Heliotrop peruwiański</t>
  </si>
  <si>
    <t>Begonia bulwiasta (czerwona)</t>
  </si>
  <si>
    <t>Begonia bulwiasta (biała)</t>
  </si>
  <si>
    <t>15.</t>
  </si>
  <si>
    <t>FORMULARZ CENOWY</t>
  </si>
  <si>
    <t xml:space="preserve"> Materiał pomocniczy / ogrodniczy</t>
  </si>
  <si>
    <t>RAZEM</t>
  </si>
  <si>
    <t>podpis i pieczęć Wykonawcy</t>
  </si>
  <si>
    <t>Gatunek roślin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</si>
  <si>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</si>
  <si>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</si>
  <si>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</si>
  <si>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</si>
  <si>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</si>
  <si>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</si>
  <si>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</si>
  <si>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</si>
  <si>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</si>
  <si>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</si>
  <si>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</si>
  <si>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</si>
  <si>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</si>
  <si>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Załącznik nr 1 do SWZ</t>
  </si>
  <si>
    <t>Cena jednostkowa netto [zł]</t>
  </si>
  <si>
    <t>Wartość netto [zł]</t>
  </si>
  <si>
    <t>Wartość brutto [zł]</t>
  </si>
  <si>
    <t>Lp.</t>
  </si>
  <si>
    <t>Nasadzenia będą realizowane w następujących lokalizacjach:</t>
  </si>
  <si>
    <t>Pelargonia rabatowa (mix kolorów)</t>
  </si>
  <si>
    <t>Pelargonia rabatowa (biała)</t>
  </si>
  <si>
    <t>Pelargonia rabatowa odm. Carmen (czerwona)</t>
  </si>
  <si>
    <t>Pelargonia kaskadowa (biała)</t>
  </si>
  <si>
    <t>Pelargonia kaskadowa (czerwona)</t>
  </si>
  <si>
    <t>Pokrzywka (koleus) (mix kolorów)</t>
  </si>
  <si>
    <t>Begonia stale kwitnąca (biała)</t>
  </si>
  <si>
    <t>Begonia stale kwitnąca (czerwona)</t>
  </si>
  <si>
    <t>Begonia Dragon Wing Red</t>
  </si>
  <si>
    <t>Nemezja (mix kolorów)</t>
  </si>
  <si>
    <t>Werbena ogrodowa (mix kolorów)</t>
  </si>
  <si>
    <t>Smagliczka nadmorska (biała)</t>
  </si>
  <si>
    <t>Żeniszek meksykański (fioletowy)</t>
  </si>
  <si>
    <t>Pelargonia kaskadowa (mix kolorów)</t>
  </si>
  <si>
    <t>Ilość materiału</t>
  </si>
  <si>
    <r>
      <t xml:space="preserve">Ziemia uniwersalna </t>
    </r>
    <r>
      <rPr>
        <b/>
        <sz val="11"/>
        <rFont val="Calibri"/>
        <family val="2"/>
        <charset val="238"/>
        <scheme val="minor"/>
      </rPr>
      <t>[worek 80 l]</t>
    </r>
  </si>
  <si>
    <r>
      <t xml:space="preserve">Keramzyt </t>
    </r>
    <r>
      <rPr>
        <b/>
        <sz val="11"/>
        <rFont val="Calibri"/>
        <family val="2"/>
        <charset val="238"/>
        <scheme val="minor"/>
      </rPr>
      <t>[worek 60 l]</t>
    </r>
  </si>
  <si>
    <r>
      <t xml:space="preserve">Nawóz Plantos S </t>
    </r>
    <r>
      <rPr>
        <b/>
        <sz val="11"/>
        <rFont val="Calibri"/>
        <family val="2"/>
        <charset val="238"/>
        <scheme val="minor"/>
      </rPr>
      <t>[kg]</t>
    </r>
  </si>
  <si>
    <r>
      <t xml:space="preserve">Kora sosnowa (30-80 mm) </t>
    </r>
    <r>
      <rPr>
        <b/>
        <sz val="11"/>
        <rFont val="Calibri"/>
        <family val="2"/>
        <charset val="238"/>
        <scheme val="minor"/>
      </rPr>
      <t>[worek 80 l]</t>
    </r>
  </si>
  <si>
    <t>Liczba roślin [szt.]</t>
  </si>
  <si>
    <t>VAT</t>
  </si>
  <si>
    <t>Łączna wartość brutto:</t>
  </si>
  <si>
    <t>Łączna wartość netto:</t>
  </si>
  <si>
    <t>……….………………………................</t>
  </si>
  <si>
    <r>
      <t xml:space="preserve">Nadzór nad prawidłową realizacją usługi na terenie poszczególnych kompleksów prowadzić będą osoby wskazane przez użytkowników kompleksów. Wykaz tych osób zawiera załącznik nr 1 (wersja 2) do umowy </t>
    </r>
    <r>
      <rPr>
        <i/>
        <sz val="11"/>
        <color theme="1"/>
        <rFont val="Calibri"/>
        <family val="2"/>
        <charset val="238"/>
        <scheme val="minor"/>
      </rPr>
      <t>Opis przedmiotu zamówienia</t>
    </r>
    <r>
      <rPr>
        <sz val="11"/>
        <color theme="1"/>
        <rFont val="Calibri"/>
        <family val="2"/>
        <charset val="238"/>
        <scheme val="minor"/>
      </rPr>
      <t xml:space="preserve">. Ww. osoby potwierdzą prawidłowe wykonanie przedmiotu umowy poprzez podpisanie </t>
    </r>
    <r>
      <rPr>
        <i/>
        <sz val="11"/>
        <color theme="1"/>
        <rFont val="Calibri"/>
        <family val="2"/>
        <charset val="238"/>
        <scheme val="minor"/>
      </rPr>
      <t>Protokołu odbioru prac</t>
    </r>
    <r>
      <rPr>
        <sz val="11"/>
        <color theme="1"/>
        <rFont val="Calibri"/>
        <family val="2"/>
        <charset val="238"/>
        <scheme val="minor"/>
      </rPr>
      <t>(załącznik nr 3 do umowy), stanowiący podstawę wystawienia przez Wykonawcę faktury VAT.</t>
    </r>
  </si>
  <si>
    <t>Dostawa roślin jednorocznych oraz materiałów ogrodniczych
na tereny kompleksów wojskowych 
administrowanych przez 35 Wojskowy Oddział Gospodarczy</t>
  </si>
  <si>
    <t>Aksamitka rozpierzchła (mix kolorów)</t>
  </si>
  <si>
    <r>
      <rPr>
        <u/>
        <sz val="11"/>
        <color theme="1"/>
        <rFont val="Calibri"/>
        <family val="2"/>
        <charset val="238"/>
        <scheme val="minor"/>
      </rPr>
      <t>Kraków</t>
    </r>
    <r>
      <rPr>
        <sz val="11"/>
        <color theme="1"/>
        <rFont val="Calibri"/>
        <family val="2"/>
        <charset val="238"/>
        <scheme val="minor"/>
      </rPr>
      <t xml:space="preserve">: ul. Wrocławska 82, ul. Wrocławska 21, ul. Montelupich 3, ul. Głowackiego 11, ul. Mogilska 85,
ul. Miedziana 20, ul. Rakowicka 29,  ul. Ułanów 43, ul. Tyniecka 45, ul. Praska 70; 
</t>
    </r>
    <r>
      <rPr>
        <u/>
        <sz val="11"/>
        <color theme="1"/>
        <rFont val="Calibri"/>
        <family val="2"/>
        <charset val="238"/>
        <scheme val="minor"/>
      </rPr>
      <t>Rząska</t>
    </r>
    <r>
      <rPr>
        <sz val="11"/>
        <color theme="1"/>
        <rFont val="Calibri"/>
        <family val="2"/>
        <charset val="238"/>
        <scheme val="minor"/>
      </rPr>
      <t xml:space="preserve">: ul. Krakowska 1; 
</t>
    </r>
    <r>
      <rPr>
        <u/>
        <sz val="11"/>
        <color theme="1"/>
        <rFont val="Calibri"/>
        <family val="2"/>
        <charset val="238"/>
        <scheme val="minor"/>
      </rPr>
      <t>Niedźwiedź</t>
    </r>
    <r>
      <rPr>
        <sz val="11"/>
        <color theme="1"/>
        <rFont val="Calibri"/>
        <family val="2"/>
        <charset val="238"/>
        <scheme val="minor"/>
      </rPr>
      <t xml:space="preserve">, gm Słomniki. </t>
    </r>
  </si>
  <si>
    <t>Pelargonia kaskadowa 
odm. Global Stars and Stripes (czerwona)</t>
  </si>
  <si>
    <t>Komarzyca</t>
  </si>
  <si>
    <t>Mietelnik żakula</t>
  </si>
  <si>
    <t>Surfinia supertunia (mix kolorów)</t>
  </si>
  <si>
    <t>Surfinia supertunia
odm. vista snowdrift (biała)</t>
  </si>
  <si>
    <t>Surfinia supertunia
odm. vista strawberry (czerwona)</t>
  </si>
  <si>
    <t>Stokrotka afrykańska (przypołudnik)</t>
  </si>
  <si>
    <t>Lobelia zwisająca (niebieska)</t>
  </si>
  <si>
    <t>Surfinia supertunia
odm. Lavender Bouquet (fioletowa)</t>
  </si>
  <si>
    <r>
      <t xml:space="preserve">Donica plastikowa, szara
(szer. min. 30 cm, dł. min. 30 cm, pojemność ok. 50 l) </t>
    </r>
    <r>
      <rPr>
        <b/>
        <sz val="11"/>
        <rFont val="Calibri"/>
        <family val="2"/>
        <charset val="238"/>
        <scheme val="minor"/>
      </rPr>
      <t>[szt.]</t>
    </r>
  </si>
  <si>
    <r>
      <t xml:space="preserve">Donica plastikowa, imitująca beton
(wys. 50-60 cm, szer. 30 cm, dł. 30 cm) </t>
    </r>
    <r>
      <rPr>
        <b/>
        <sz val="11"/>
        <rFont val="Calibri"/>
        <family val="2"/>
        <charset val="238"/>
        <scheme val="minor"/>
      </rPr>
      <t>[szt.]</t>
    </r>
  </si>
  <si>
    <r>
      <t xml:space="preserve">Szczegółowe informacje dotyczące wymagań, rozmieszczenia roślin i kontaktu do osób odpowiedzialnych za koordynowanie prac na danych kompleksach zostaną przekazane Wykonawcy po podpisaniu umowy (załącznik nr 1 do umowy - </t>
    </r>
    <r>
      <rPr>
        <i/>
        <sz val="11"/>
        <color theme="1"/>
        <rFont val="Calibri"/>
        <family val="2"/>
        <charset val="238"/>
        <scheme val="minor"/>
      </rPr>
      <t xml:space="preserve">Opis przedmiotu zamówienia </t>
    </r>
    <r>
      <rPr>
        <sz val="11"/>
        <color theme="1"/>
        <rFont val="Calibri"/>
        <family val="2"/>
        <charset val="238"/>
        <scheme val="minor"/>
      </rPr>
      <t>(wersja 2)).</t>
    </r>
  </si>
  <si>
    <r>
      <t xml:space="preserve">Skrzynka plastikowa, brązowa (dł. 55 cm)
wraz z uchwytami </t>
    </r>
    <r>
      <rPr>
        <b/>
        <sz val="11"/>
        <rFont val="Calibri"/>
        <family val="2"/>
        <charset val="238"/>
        <scheme val="minor"/>
      </rPr>
      <t>[szt.]</t>
    </r>
  </si>
  <si>
    <t>Dostawa wraz z wykorzystaniem materiału roślinnego i ogrodniczego siłami Wykonawcy.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</si>
</sst>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"/>
  </numFmts>
  <fonts count="2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u/>
      <sz val="12"/>
      <name val="Czcionka tekstu podstawowego"/>
      <charset val="238"/>
    </font>
    <font>
      <b/>
      <u/>
      <sz val="12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8" fillId="0" borderId="0" xfId="0" applyFont="1" applyBorder="1" applyAlignment="1">
      <alignment vertical="center" wrapText="1"/>
    </xf>
    <xf numFmtId="2" fontId="0" fillId="0" borderId="0" xfId="0" applyNumberFormat="1"/>
    <xf numFmtId="0" fontId="0" fillId="0" borderId="0" xfId="0" applyFill="1" applyBorder="1" applyAlignment="1"/>
    <xf numFmtId="2" fontId="0" fillId="0" borderId="0" xfId="0" applyNumberFormat="1" applyFill="1" applyBorder="1" applyAlignme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Fill="1"/>
    <xf numFmtId="0" fontId="15" fillId="0" borderId="0" xfId="0" applyFont="1" applyFill="1"/>
    <xf numFmtId="0" fontId="18" fillId="0" borderId="1" xfId="0" applyFont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18" fillId="0" borderId="0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/>
    <xf numFmtId="4" fontId="1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8" fillId="0" borderId="0" xfId="0" applyFont="1" applyBorder="1" applyAlignment="1">
      <alignment vertical="center" wrapText="1"/>
    </xf>
    <xf numFmtId="4" fontId="7" fillId="0" borderId="0" xfId="0" applyNumberFormat="1" applyFont="1"/>
    <xf numFmtId="0" fontId="18" fillId="0" borderId="0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2" fillId="2" borderId="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9" fontId="12" fillId="0" borderId="9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164" fontId="12" fillId="2" borderId="11" xfId="0" applyNumberFormat="1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Alignment="1"/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/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"/>
  <sheetViews>
    <sheetView tabSelected="1" topLeftCell="A13" zoomScale="115" zoomScaleNormal="115" zoomScaleSheetLayoutView="115" workbookViewId="0">
      <selection activeCell="G23" sqref="G23"/>
    </sheetView>
  </sheetViews>
  <sheetFormatPr defaultRowHeight="14.25"/>
  <cols>
    <col min="1" max="1" width="5.125" customWidth="1"/>
    <col min="2" max="2" width="41.125" customWidth="1"/>
    <col min="3" max="3" width="9.5" customWidth="1"/>
    <col min="4" max="4" width="10.25" customWidth="1"/>
    <col min="5" max="5" width="11.625" customWidth="1"/>
    <col min="6" max="6" width="12.375" customWidth="1"/>
    <col min="8" max="8" width="10.125" customWidth="1"/>
    <col min="13" max="13" width="29.5" customWidth="1"/>
  </cols>
  <sheetData>
    <row r="1" spans="1:13" ht="16.5" customHeight="1">
      <c r="A1" s="8"/>
      <c r="B1" s="8"/>
      <c r="C1" s="8"/>
      <c r="D1" s="8"/>
      <c r="E1" s="8"/>
      <c r="F1" s="9" t="s">
        <v>37</v>
      </c>
      <c r="H1" s="5"/>
      <c r="I1" s="5"/>
      <c r="J1" s="5"/>
      <c r="K1" s="5"/>
      <c r="L1" s="5"/>
      <c r="M1" s="5"/>
    </row>
    <row r="2" spans="1:13" ht="8.25" customHeight="1">
      <c r="A2" s="10"/>
      <c r="B2" s="10"/>
      <c r="C2" s="10"/>
      <c r="D2" s="11"/>
      <c r="E2" s="10"/>
      <c r="F2" s="8"/>
      <c r="H2" s="5"/>
      <c r="I2" s="5"/>
      <c r="J2" s="5"/>
      <c r="K2" s="5"/>
      <c r="L2" s="5"/>
      <c r="M2" s="5"/>
    </row>
    <row r="3" spans="1:13" ht="18.75">
      <c r="A3" s="76" t="s">
        <v>19</v>
      </c>
      <c r="B3" s="76"/>
      <c r="C3" s="76"/>
      <c r="D3" s="76"/>
      <c r="E3" s="76"/>
      <c r="F3" s="76"/>
      <c r="G3" s="77"/>
      <c r="H3" s="77"/>
      <c r="I3" s="77"/>
      <c r="J3" s="77"/>
      <c r="K3" s="77"/>
      <c r="L3" s="77"/>
      <c r="M3" s="5"/>
    </row>
    <row r="4" spans="1:13" ht="13.5" customHeight="1">
      <c r="A4" s="43"/>
      <c r="B4" s="43"/>
      <c r="C4" s="43"/>
      <c r="D4" s="43"/>
      <c r="E4" s="44"/>
      <c r="F4" s="27"/>
      <c r="G4" s="2"/>
      <c r="H4" s="2"/>
      <c r="I4" s="2"/>
      <c r="J4" s="2"/>
      <c r="K4" s="3"/>
      <c r="M4" s="5"/>
    </row>
    <row r="5" spans="1:13" ht="51" customHeight="1">
      <c r="A5" s="78" t="s">
        <v>68</v>
      </c>
      <c r="B5" s="78"/>
      <c r="C5" s="78"/>
      <c r="D5" s="78"/>
      <c r="E5" s="78"/>
      <c r="F5" s="78"/>
      <c r="G5" s="50"/>
      <c r="H5" s="50"/>
      <c r="I5" s="50"/>
      <c r="J5" s="50"/>
      <c r="K5" s="50"/>
      <c r="L5" s="50"/>
      <c r="M5" s="5"/>
    </row>
    <row r="6" spans="1:13" ht="20.25" customHeight="1">
      <c r="A6" s="49"/>
      <c r="B6" s="49"/>
      <c r="C6" s="49"/>
      <c r="D6" s="49"/>
      <c r="E6" s="49"/>
      <c r="F6" s="49"/>
      <c r="G6" s="50"/>
      <c r="H6" s="50"/>
      <c r="I6" s="50"/>
      <c r="J6" s="50"/>
      <c r="K6" s="50"/>
      <c r="L6" s="50"/>
      <c r="M6" s="5"/>
    </row>
    <row r="7" spans="1:13" ht="16.5" customHeight="1">
      <c r="A7" s="79" t="s">
        <v>42</v>
      </c>
      <c r="B7" s="80"/>
      <c r="C7" s="80"/>
      <c r="D7" s="80"/>
      <c r="E7" s="80"/>
      <c r="F7" s="80"/>
      <c r="H7" s="6"/>
      <c r="I7" s="6"/>
      <c r="J7" s="6"/>
      <c r="K7" s="7"/>
      <c r="L7" s="7"/>
      <c r="M7" s="7"/>
    </row>
    <row r="8" spans="1:13" ht="65.25" customHeight="1">
      <c r="A8" s="81" t="s">
        <v>70</v>
      </c>
      <c r="B8" s="82"/>
      <c r="C8" s="82"/>
      <c r="D8" s="82"/>
      <c r="E8" s="82"/>
      <c r="F8" s="82"/>
      <c r="H8" s="6"/>
      <c r="I8" s="6"/>
      <c r="J8" s="6"/>
      <c r="K8" s="7"/>
      <c r="L8" s="7"/>
      <c r="M8" s="7"/>
    </row>
    <row r="9" spans="1:13" ht="72" customHeight="1">
      <c r="A9" s="83" t="s">
        <v>67</v>
      </c>
      <c r="B9" s="82"/>
      <c r="C9" s="82"/>
      <c r="D9" s="82"/>
      <c r="E9" s="82"/>
      <c r="F9" s="82"/>
      <c r="H9" s="6"/>
      <c r="I9" s="6"/>
      <c r="J9" s="6"/>
      <c r="K9" s="7"/>
      <c r="L9" s="7"/>
      <c r="M9" s="7"/>
    </row>
    <row r="10" spans="1:13" ht="48.75" customHeight="1">
      <c r="A10" s="84" t="s">
        <v>82</v>
      </c>
      <c r="B10" s="85"/>
      <c r="C10" s="85"/>
      <c r="D10" s="85"/>
      <c r="E10" s="85"/>
      <c r="F10" s="85"/>
      <c r="H10" s="6"/>
      <c r="I10" s="6"/>
      <c r="J10" s="6"/>
      <c r="K10" s="7"/>
      <c r="L10" s="7"/>
      <c r="M10" s="7"/>
    </row>
    <row r="11" spans="1:13" ht="20.25" customHeight="1">
      <c r="A11" s="86" t="s">
        <v>84</v>
      </c>
      <c r="B11" s="80"/>
      <c r="C11" s="80"/>
      <c r="D11" s="80"/>
      <c r="E11" s="80"/>
      <c r="F11" s="80"/>
      <c r="H11" s="6"/>
      <c r="I11" s="6"/>
      <c r="J11" s="6"/>
      <c r="K11" s="7"/>
      <c r="L11" s="7"/>
      <c r="M11" s="7"/>
    </row>
    <row r="12" spans="1:13" ht="21.75" customHeight="1" thickBot="1">
      <c r="A12" s="41"/>
      <c r="B12" s="42"/>
      <c r="C12" s="42"/>
      <c r="D12" s="42"/>
      <c r="E12" s="42"/>
      <c r="F12" s="42"/>
      <c r="H12" s="6"/>
      <c r="I12" s="6"/>
      <c r="J12" s="6"/>
      <c r="K12" s="7"/>
      <c r="L12" s="7"/>
      <c r="M12" s="7"/>
    </row>
    <row r="13" spans="1:13" ht="42.75" customHeight="1" thickBot="1">
      <c r="A13" s="33" t="s">
        <v>41</v>
      </c>
      <c r="B13" s="34" t="s">
        <v>23</v>
      </c>
      <c r="C13" s="35" t="s">
        <v>62</v>
      </c>
      <c r="D13" s="36" t="s">
        <v>38</v>
      </c>
      <c r="E13" s="36" t="s">
        <v>39</v>
      </c>
      <c r="F13" s="37" t="s">
        <v>40</v>
      </c>
    </row>
    <row r="14" spans="1:13" s="1" customFormat="1" ht="24.95" customHeight="1">
      <c r="A14" s="58" t="s">
        <v>0</v>
      </c>
      <c r="B14" s="31" t="s">
        <v>43</v>
      </c>
      <c r="C14" s="59">
        <v>84</v>
      </c>
      <c r="D14" s="32"/>
      <c r="E14" s="45">
        <f>C14*D14</f>
        <v>0</v>
      </c>
      <c r="F14" s="64">
        <f>E14*1.08</f>
        <v>0</v>
      </c>
    </row>
    <row r="15" spans="1:13" s="1" customFormat="1" ht="24.95" customHeight="1">
      <c r="A15" s="60" t="s">
        <v>1</v>
      </c>
      <c r="B15" s="12" t="s">
        <v>44</v>
      </c>
      <c r="C15" s="15">
        <v>201</v>
      </c>
      <c r="D15" s="13"/>
      <c r="E15" s="46">
        <f t="shared" ref="E15:E41" si="0">C15*D15</f>
        <v>0</v>
      </c>
      <c r="F15" s="70">
        <f>E15*1.08</f>
        <v>0</v>
      </c>
    </row>
    <row r="16" spans="1:13" s="1" customFormat="1" ht="24.95" customHeight="1">
      <c r="A16" s="60" t="s">
        <v>2</v>
      </c>
      <c r="B16" s="16" t="s">
        <v>45</v>
      </c>
      <c r="C16" s="15">
        <v>257</v>
      </c>
      <c r="D16" s="13"/>
      <c r="E16" s="46">
        <f t="shared" si="0"/>
        <v>0</v>
      </c>
      <c r="F16" s="66">
        <f t="shared" ref="F16:F41" si="1">E16*1.08</f>
        <v>0</v>
      </c>
    </row>
    <row r="17" spans="1:8" s="1" customFormat="1" ht="24.95" customHeight="1">
      <c r="A17" s="60" t="s">
        <v>3</v>
      </c>
      <c r="B17" s="16" t="s">
        <v>56</v>
      </c>
      <c r="C17" s="15">
        <v>54</v>
      </c>
      <c r="D17" s="14"/>
      <c r="E17" s="46">
        <f t="shared" si="0"/>
        <v>0</v>
      </c>
      <c r="F17" s="65">
        <f t="shared" si="1"/>
        <v>0</v>
      </c>
    </row>
    <row r="18" spans="1:8" s="1" customFormat="1" ht="24.95" customHeight="1">
      <c r="A18" s="60" t="s">
        <v>4</v>
      </c>
      <c r="B18" s="16" t="s">
        <v>46</v>
      </c>
      <c r="C18" s="15">
        <v>62</v>
      </c>
      <c r="D18" s="14"/>
      <c r="E18" s="46">
        <f t="shared" si="0"/>
        <v>0</v>
      </c>
      <c r="F18" s="66">
        <f t="shared" si="1"/>
        <v>0</v>
      </c>
    </row>
    <row r="19" spans="1:8" s="1" customFormat="1" ht="24.95" customHeight="1">
      <c r="A19" s="60" t="s">
        <v>5</v>
      </c>
      <c r="B19" s="16" t="s">
        <v>47</v>
      </c>
      <c r="C19" s="15">
        <v>112</v>
      </c>
      <c r="D19" s="13"/>
      <c r="E19" s="46">
        <f t="shared" si="0"/>
        <v>0</v>
      </c>
      <c r="F19" s="65">
        <f t="shared" si="1"/>
        <v>0</v>
      </c>
      <c r="H19" s="4"/>
    </row>
    <row r="20" spans="1:8" s="1" customFormat="1" ht="33.75" customHeight="1">
      <c r="A20" s="60" t="s">
        <v>6</v>
      </c>
      <c r="B20" s="16" t="s">
        <v>71</v>
      </c>
      <c r="C20" s="15">
        <v>3</v>
      </c>
      <c r="D20" s="13"/>
      <c r="E20" s="46">
        <f t="shared" si="0"/>
        <v>0</v>
      </c>
      <c r="F20" s="66">
        <f t="shared" si="1"/>
        <v>0</v>
      </c>
      <c r="H20" s="4"/>
    </row>
    <row r="21" spans="1:8" s="1" customFormat="1" ht="24.95" customHeight="1">
      <c r="A21" s="60" t="s">
        <v>7</v>
      </c>
      <c r="B21" s="16" t="s">
        <v>48</v>
      </c>
      <c r="C21" s="15">
        <v>26</v>
      </c>
      <c r="D21" s="13"/>
      <c r="E21" s="46">
        <f t="shared" si="0"/>
        <v>0</v>
      </c>
      <c r="F21" s="65">
        <f t="shared" si="1"/>
        <v>0</v>
      </c>
      <c r="H21" s="4"/>
    </row>
    <row r="22" spans="1:8" s="1" customFormat="1" ht="24.95" customHeight="1">
      <c r="A22" s="60" t="s">
        <v>8</v>
      </c>
      <c r="B22" s="16" t="s">
        <v>72</v>
      </c>
      <c r="C22" s="15">
        <v>184</v>
      </c>
      <c r="D22" s="13"/>
      <c r="E22" s="46">
        <f t="shared" si="0"/>
        <v>0</v>
      </c>
      <c r="F22" s="66">
        <f t="shared" si="1"/>
        <v>0</v>
      </c>
    </row>
    <row r="23" spans="1:8" s="1" customFormat="1" ht="24.95" customHeight="1">
      <c r="A23" s="60" t="s">
        <v>9</v>
      </c>
      <c r="B23" s="16" t="s">
        <v>17</v>
      </c>
      <c r="C23" s="15">
        <v>13</v>
      </c>
      <c r="D23" s="13"/>
      <c r="E23" s="46">
        <f t="shared" si="0"/>
        <v>0</v>
      </c>
      <c r="F23" s="65">
        <f t="shared" si="1"/>
        <v>0</v>
      </c>
    </row>
    <row r="24" spans="1:8" s="1" customFormat="1" ht="24.95" customHeight="1">
      <c r="A24" s="60" t="s">
        <v>10</v>
      </c>
      <c r="B24" s="16" t="s">
        <v>16</v>
      </c>
      <c r="C24" s="15">
        <v>13</v>
      </c>
      <c r="D24" s="13"/>
      <c r="E24" s="46">
        <f t="shared" si="0"/>
        <v>0</v>
      </c>
      <c r="F24" s="66">
        <f t="shared" si="1"/>
        <v>0</v>
      </c>
    </row>
    <row r="25" spans="1:8" s="1" customFormat="1" ht="24.95" customHeight="1">
      <c r="A25" s="60" t="s">
        <v>11</v>
      </c>
      <c r="B25" s="16" t="s">
        <v>49</v>
      </c>
      <c r="C25" s="15">
        <v>323</v>
      </c>
      <c r="D25" s="13"/>
      <c r="E25" s="46">
        <f t="shared" si="0"/>
        <v>0</v>
      </c>
      <c r="F25" s="65">
        <f t="shared" si="1"/>
        <v>0</v>
      </c>
    </row>
    <row r="26" spans="1:8" s="1" customFormat="1" ht="24.95" customHeight="1">
      <c r="A26" s="60" t="s">
        <v>12</v>
      </c>
      <c r="B26" s="16" t="s">
        <v>50</v>
      </c>
      <c r="C26" s="15">
        <v>196</v>
      </c>
      <c r="D26" s="13"/>
      <c r="E26" s="46">
        <f t="shared" si="0"/>
        <v>0</v>
      </c>
      <c r="F26" s="66">
        <f t="shared" si="1"/>
        <v>0</v>
      </c>
    </row>
    <row r="27" spans="1:8" s="1" customFormat="1" ht="24.95" customHeight="1">
      <c r="A27" s="60" t="s">
        <v>13</v>
      </c>
      <c r="B27" s="16" t="s">
        <v>51</v>
      </c>
      <c r="C27" s="15">
        <v>16</v>
      </c>
      <c r="D27" s="13"/>
      <c r="E27" s="46">
        <f t="shared" si="0"/>
        <v>0</v>
      </c>
      <c r="F27" s="65">
        <f t="shared" si="1"/>
        <v>0</v>
      </c>
    </row>
    <row r="28" spans="1:8" s="1" customFormat="1" ht="24.95" customHeight="1">
      <c r="A28" s="60" t="s">
        <v>18</v>
      </c>
      <c r="B28" s="16" t="s">
        <v>69</v>
      </c>
      <c r="C28" s="15">
        <v>49</v>
      </c>
      <c r="D28" s="13"/>
      <c r="E28" s="46">
        <f t="shared" si="0"/>
        <v>0</v>
      </c>
      <c r="F28" s="66">
        <f t="shared" si="1"/>
        <v>0</v>
      </c>
    </row>
    <row r="29" spans="1:8" s="1" customFormat="1" ht="22.5" customHeight="1">
      <c r="A29" s="60" t="s">
        <v>24</v>
      </c>
      <c r="B29" s="16" t="s">
        <v>73</v>
      </c>
      <c r="C29" s="15">
        <v>12</v>
      </c>
      <c r="D29" s="13"/>
      <c r="E29" s="46">
        <f t="shared" si="0"/>
        <v>0</v>
      </c>
      <c r="F29" s="65">
        <f t="shared" si="1"/>
        <v>0</v>
      </c>
    </row>
    <row r="30" spans="1:8" s="1" customFormat="1" ht="24.95" customHeight="1">
      <c r="A30" s="60" t="s">
        <v>25</v>
      </c>
      <c r="B30" s="16" t="s">
        <v>74</v>
      </c>
      <c r="C30" s="15">
        <v>18</v>
      </c>
      <c r="D30" s="13"/>
      <c r="E30" s="46">
        <f t="shared" si="0"/>
        <v>0</v>
      </c>
      <c r="F30" s="66">
        <f t="shared" si="1"/>
        <v>0</v>
      </c>
    </row>
    <row r="31" spans="1:8" s="1" customFormat="1" ht="30" customHeight="1">
      <c r="A31" s="60" t="s">
        <v>26</v>
      </c>
      <c r="B31" s="16" t="s">
        <v>75</v>
      </c>
      <c r="C31" s="15">
        <v>47</v>
      </c>
      <c r="D31" s="13"/>
      <c r="E31" s="46">
        <f t="shared" si="0"/>
        <v>0</v>
      </c>
      <c r="F31" s="65">
        <f t="shared" si="1"/>
        <v>0</v>
      </c>
    </row>
    <row r="32" spans="1:8" s="1" customFormat="1" ht="27.75" customHeight="1">
      <c r="A32" s="60" t="s">
        <v>27</v>
      </c>
      <c r="B32" s="16" t="s">
        <v>76</v>
      </c>
      <c r="C32" s="15">
        <v>41</v>
      </c>
      <c r="D32" s="13"/>
      <c r="E32" s="46">
        <f t="shared" si="0"/>
        <v>0</v>
      </c>
      <c r="F32" s="66">
        <f t="shared" si="1"/>
        <v>0</v>
      </c>
    </row>
    <row r="33" spans="1:6" s="1" customFormat="1" ht="30.75" customHeight="1">
      <c r="A33" s="60" t="s">
        <v>28</v>
      </c>
      <c r="B33" s="16" t="s">
        <v>79</v>
      </c>
      <c r="C33" s="15">
        <v>19</v>
      </c>
      <c r="D33" s="13"/>
      <c r="E33" s="46">
        <f t="shared" si="0"/>
        <v>0</v>
      </c>
      <c r="F33" s="65">
        <f t="shared" si="1"/>
        <v>0</v>
      </c>
    </row>
    <row r="34" spans="1:6" s="1" customFormat="1" ht="22.5" customHeight="1">
      <c r="A34" s="60" t="s">
        <v>29</v>
      </c>
      <c r="B34" s="16" t="s">
        <v>52</v>
      </c>
      <c r="C34" s="15">
        <v>69</v>
      </c>
      <c r="D34" s="13"/>
      <c r="E34" s="46">
        <f t="shared" si="0"/>
        <v>0</v>
      </c>
      <c r="F34" s="66">
        <f t="shared" si="1"/>
        <v>0</v>
      </c>
    </row>
    <row r="35" spans="1:6" s="1" customFormat="1" ht="24.95" customHeight="1">
      <c r="A35" s="60" t="s">
        <v>30</v>
      </c>
      <c r="B35" s="16" t="s">
        <v>53</v>
      </c>
      <c r="C35" s="15">
        <v>63</v>
      </c>
      <c r="D35" s="13"/>
      <c r="E35" s="46">
        <f t="shared" si="0"/>
        <v>0</v>
      </c>
      <c r="F35" s="65">
        <f t="shared" si="1"/>
        <v>0</v>
      </c>
    </row>
    <row r="36" spans="1:6" s="1" customFormat="1" ht="24.95" customHeight="1">
      <c r="A36" s="60" t="s">
        <v>31</v>
      </c>
      <c r="B36" s="16" t="s">
        <v>77</v>
      </c>
      <c r="C36" s="15">
        <v>8</v>
      </c>
      <c r="D36" s="13"/>
      <c r="E36" s="46">
        <f t="shared" si="0"/>
        <v>0</v>
      </c>
      <c r="F36" s="66">
        <f t="shared" si="1"/>
        <v>0</v>
      </c>
    </row>
    <row r="37" spans="1:6" s="1" customFormat="1" ht="24.95" customHeight="1">
      <c r="A37" s="60" t="s">
        <v>32</v>
      </c>
      <c r="B37" s="16" t="s">
        <v>14</v>
      </c>
      <c r="C37" s="15">
        <v>122</v>
      </c>
      <c r="D37" s="13"/>
      <c r="E37" s="46">
        <f t="shared" si="0"/>
        <v>0</v>
      </c>
      <c r="F37" s="65">
        <f t="shared" si="1"/>
        <v>0</v>
      </c>
    </row>
    <row r="38" spans="1:6" s="1" customFormat="1" ht="24.95" customHeight="1">
      <c r="A38" s="60" t="s">
        <v>33</v>
      </c>
      <c r="B38" s="16" t="s">
        <v>54</v>
      </c>
      <c r="C38" s="15">
        <v>40</v>
      </c>
      <c r="D38" s="13"/>
      <c r="E38" s="46">
        <f t="shared" si="0"/>
        <v>0</v>
      </c>
      <c r="F38" s="66">
        <f t="shared" si="1"/>
        <v>0</v>
      </c>
    </row>
    <row r="39" spans="1:6" s="1" customFormat="1" ht="24.95" customHeight="1">
      <c r="A39" s="60" t="s">
        <v>34</v>
      </c>
      <c r="B39" s="16" t="s">
        <v>78</v>
      </c>
      <c r="C39" s="15">
        <v>12</v>
      </c>
      <c r="D39" s="17"/>
      <c r="E39" s="46">
        <f t="shared" si="0"/>
        <v>0</v>
      </c>
      <c r="F39" s="65">
        <f t="shared" si="1"/>
        <v>0</v>
      </c>
    </row>
    <row r="40" spans="1:6" s="1" customFormat="1" ht="26.25" customHeight="1">
      <c r="A40" s="60" t="s">
        <v>35</v>
      </c>
      <c r="B40" s="16" t="s">
        <v>55</v>
      </c>
      <c r="C40" s="15">
        <v>30</v>
      </c>
      <c r="D40" s="13"/>
      <c r="E40" s="46">
        <f t="shared" si="0"/>
        <v>0</v>
      </c>
      <c r="F40" s="66">
        <f t="shared" si="1"/>
        <v>0</v>
      </c>
    </row>
    <row r="41" spans="1:6" s="1" customFormat="1" ht="24.95" customHeight="1" thickBot="1">
      <c r="A41" s="61" t="s">
        <v>36</v>
      </c>
      <c r="B41" s="62" t="s">
        <v>15</v>
      </c>
      <c r="C41" s="63">
        <v>27</v>
      </c>
      <c r="D41" s="13"/>
      <c r="E41" s="46">
        <f t="shared" si="0"/>
        <v>0</v>
      </c>
      <c r="F41" s="67">
        <f t="shared" si="1"/>
        <v>0</v>
      </c>
    </row>
    <row r="42" spans="1:6" s="1" customFormat="1" ht="24.95" customHeight="1" thickBot="1">
      <c r="A42" s="18"/>
      <c r="B42" s="18"/>
      <c r="C42" s="18"/>
      <c r="D42" s="57" t="s">
        <v>21</v>
      </c>
      <c r="E42" s="47">
        <f>SUM(E14:E41)</f>
        <v>0</v>
      </c>
      <c r="F42" s="48">
        <f>SUM(F14:F41)</f>
        <v>0</v>
      </c>
    </row>
    <row r="43" spans="1:6" ht="15">
      <c r="A43" s="19"/>
      <c r="B43" s="19"/>
      <c r="C43" s="19"/>
      <c r="D43" s="20"/>
      <c r="E43" s="8"/>
      <c r="F43" s="8"/>
    </row>
    <row r="44" spans="1:6" ht="15.75" thickBot="1">
      <c r="A44" s="19"/>
      <c r="B44" s="19"/>
      <c r="C44" s="19"/>
      <c r="D44" s="20"/>
      <c r="E44" s="8"/>
      <c r="F44" s="8"/>
    </row>
    <row r="45" spans="1:6" ht="42" customHeight="1" thickBot="1">
      <c r="A45" s="39" t="s">
        <v>41</v>
      </c>
      <c r="B45" s="40" t="s">
        <v>20</v>
      </c>
      <c r="C45" s="35" t="s">
        <v>57</v>
      </c>
      <c r="D45" s="36" t="s">
        <v>38</v>
      </c>
      <c r="E45" s="36" t="s">
        <v>39</v>
      </c>
      <c r="F45" s="37" t="s">
        <v>40</v>
      </c>
    </row>
    <row r="46" spans="1:6" ht="21.75" customHeight="1">
      <c r="A46" s="58" t="s">
        <v>0</v>
      </c>
      <c r="B46" s="31" t="s">
        <v>58</v>
      </c>
      <c r="C46" s="59">
        <v>66</v>
      </c>
      <c r="D46" s="38"/>
      <c r="E46" s="46">
        <f t="shared" ref="E46" si="2">C46*D46</f>
        <v>0</v>
      </c>
      <c r="F46" s="64">
        <f t="shared" ref="F46:F52" si="3">E46*1.08</f>
        <v>0</v>
      </c>
    </row>
    <row r="47" spans="1:6" ht="22.5" customHeight="1">
      <c r="A47" s="60" t="s">
        <v>1</v>
      </c>
      <c r="B47" s="68" t="s">
        <v>59</v>
      </c>
      <c r="C47" s="15">
        <v>4</v>
      </c>
      <c r="D47" s="21"/>
      <c r="E47" s="46">
        <f t="shared" ref="E47:E48" si="4">C47*D47</f>
        <v>0</v>
      </c>
      <c r="F47" s="66">
        <f t="shared" si="3"/>
        <v>0</v>
      </c>
    </row>
    <row r="48" spans="1:6" ht="22.5" customHeight="1">
      <c r="A48" s="60" t="s">
        <v>2</v>
      </c>
      <c r="B48" s="68" t="s">
        <v>61</v>
      </c>
      <c r="C48" s="69">
        <v>28</v>
      </c>
      <c r="D48" s="21"/>
      <c r="E48" s="46">
        <f t="shared" si="4"/>
        <v>0</v>
      </c>
      <c r="F48" s="66">
        <f t="shared" si="3"/>
        <v>0</v>
      </c>
    </row>
    <row r="49" spans="1:6" ht="24.75" customHeight="1">
      <c r="A49" s="60" t="s">
        <v>3</v>
      </c>
      <c r="B49" s="16" t="s">
        <v>60</v>
      </c>
      <c r="C49" s="15">
        <v>8</v>
      </c>
      <c r="D49" s="21"/>
      <c r="E49" s="46">
        <f t="shared" ref="E49:E52" si="5">C49*D49</f>
        <v>0</v>
      </c>
      <c r="F49" s="66">
        <f t="shared" si="3"/>
        <v>0</v>
      </c>
    </row>
    <row r="50" spans="1:6" ht="35.25" customHeight="1">
      <c r="A50" s="60" t="s">
        <v>4</v>
      </c>
      <c r="B50" s="68" t="s">
        <v>83</v>
      </c>
      <c r="C50" s="15">
        <v>3</v>
      </c>
      <c r="D50" s="22"/>
      <c r="E50" s="46">
        <f t="shared" si="5"/>
        <v>0</v>
      </c>
      <c r="F50" s="66">
        <f t="shared" si="3"/>
        <v>0</v>
      </c>
    </row>
    <row r="51" spans="1:6" ht="45.75" customHeight="1">
      <c r="A51" s="60" t="s">
        <v>5</v>
      </c>
      <c r="B51" s="68" t="s">
        <v>80</v>
      </c>
      <c r="C51" s="15">
        <v>2</v>
      </c>
      <c r="D51" s="23"/>
      <c r="E51" s="46">
        <f t="shared" si="5"/>
        <v>0</v>
      </c>
      <c r="F51" s="66">
        <f t="shared" si="3"/>
        <v>0</v>
      </c>
    </row>
    <row r="52" spans="1:6" ht="34.5" customHeight="1" thickBot="1">
      <c r="A52" s="61" t="s">
        <v>6</v>
      </c>
      <c r="B52" s="62" t="s">
        <v>81</v>
      </c>
      <c r="C52" s="63">
        <v>7</v>
      </c>
      <c r="D52" s="23"/>
      <c r="E52" s="46">
        <f t="shared" si="5"/>
        <v>0</v>
      </c>
      <c r="F52" s="66">
        <f t="shared" si="3"/>
        <v>0</v>
      </c>
    </row>
    <row r="53" spans="1:6" ht="21" customHeight="1" thickBot="1">
      <c r="A53" s="24"/>
      <c r="B53" s="25"/>
      <c r="C53" s="18"/>
      <c r="D53" s="57" t="s">
        <v>21</v>
      </c>
      <c r="E53" s="47">
        <f>SUM(E46:E52)</f>
        <v>0</v>
      </c>
      <c r="F53" s="48">
        <f>SUM(F46:F52)</f>
        <v>0</v>
      </c>
    </row>
    <row r="54" spans="1:6" ht="15">
      <c r="A54" s="26"/>
      <c r="B54" s="25"/>
      <c r="C54" s="18"/>
      <c r="D54" s="18"/>
      <c r="E54" s="18"/>
      <c r="F54" s="27"/>
    </row>
    <row r="55" spans="1:6" ht="15.75" thickBot="1">
      <c r="A55" s="24"/>
      <c r="B55" s="28"/>
      <c r="C55" s="18"/>
      <c r="D55" s="9"/>
      <c r="E55" s="8"/>
      <c r="F55" s="29"/>
    </row>
    <row r="56" spans="1:6" ht="46.5" customHeight="1">
      <c r="A56" s="24"/>
      <c r="D56" s="51" t="s">
        <v>65</v>
      </c>
      <c r="E56" s="55">
        <f>E53+E42</f>
        <v>0</v>
      </c>
    </row>
    <row r="57" spans="1:6" ht="27" customHeight="1">
      <c r="A57" s="24"/>
      <c r="D57" s="52" t="s">
        <v>63</v>
      </c>
      <c r="E57" s="53">
        <v>0.08</v>
      </c>
    </row>
    <row r="58" spans="1:6" ht="47.25" customHeight="1" thickBot="1">
      <c r="A58" s="24"/>
      <c r="D58" s="54" t="s">
        <v>64</v>
      </c>
      <c r="E58" s="56">
        <f>F53+F42</f>
        <v>0</v>
      </c>
    </row>
    <row r="59" spans="1:6" ht="15">
      <c r="A59" s="24"/>
      <c r="B59" s="30"/>
      <c r="C59" s="18"/>
      <c r="D59" s="9"/>
      <c r="E59" s="8"/>
      <c r="F59" s="29"/>
    </row>
    <row r="60" spans="1:6" ht="15">
      <c r="A60" s="24"/>
      <c r="B60" s="30"/>
      <c r="C60" s="20"/>
      <c r="D60" s="8"/>
      <c r="E60" s="8"/>
      <c r="F60" s="8"/>
    </row>
    <row r="61" spans="1:6" ht="15">
      <c r="A61" s="24"/>
      <c r="B61" s="30"/>
      <c r="C61" s="20"/>
      <c r="D61" s="8"/>
      <c r="E61" s="8"/>
      <c r="F61" s="8"/>
    </row>
    <row r="62" spans="1:6" ht="15">
      <c r="A62" s="24"/>
      <c r="B62" s="30"/>
      <c r="C62" s="20"/>
      <c r="D62" s="8"/>
      <c r="E62" s="8"/>
      <c r="F62" s="8"/>
    </row>
    <row r="63" spans="1:6" ht="15">
      <c r="A63" s="24"/>
      <c r="B63" s="30"/>
      <c r="C63" s="73" t="s">
        <v>66</v>
      </c>
      <c r="D63" s="74"/>
      <c r="E63" s="75"/>
      <c r="F63" s="8"/>
    </row>
    <row r="64" spans="1:6" ht="15">
      <c r="A64" s="8"/>
      <c r="B64" s="8"/>
      <c r="C64" s="71" t="s">
        <v>22</v>
      </c>
      <c r="D64" s="71"/>
      <c r="E64" s="72"/>
      <c r="F64" s="8"/>
    </row>
    <row r="65" spans="1:6" ht="15">
      <c r="A65" s="8"/>
      <c r="B65" s="8"/>
      <c r="C65" s="8"/>
      <c r="D65" s="8"/>
      <c r="E65" s="8"/>
      <c r="F65" s="8"/>
    </row>
  </sheetData>
  <sortState xmlns:xlrd2="http://schemas.microsoft.com/office/spreadsheetml/2017/richdata2" ref="A7:C81">
    <sortCondition ref="B7:B81"/>
  </sortState>
  <mergeCells count="10">
    <mergeCell ref="C64:E64"/>
    <mergeCell ref="C63:E63"/>
    <mergeCell ref="A3:F3"/>
    <mergeCell ref="G3:L3"/>
    <mergeCell ref="A5:F5"/>
    <mergeCell ref="A7:F7"/>
    <mergeCell ref="A8:F8"/>
    <mergeCell ref="A9:F9"/>
    <mergeCell ref="A10:F10"/>
    <mergeCell ref="A11:F11"/>
  </mergeCells>
  <pageMargins left="0.70866141732283472" right="0.70866141732283472" top="0.43307086614173229" bottom="0.39370078740157483" header="0.31496062992125984" footer="0.31496062992125984"/>
  <pageSetup paperSize="9" scale="84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EBE7A0F-92C3-48EE-B0AE-63A100B0C86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</dc:creator>
  <cp:lastModifiedBy>Paluszewska Aleksandra</cp:lastModifiedBy>
  <cp:lastPrinted>2024-04-18T10:41:00Z</cp:lastPrinted>
  <dcterms:created xsi:type="dcterms:W3CDTF">2012-05-04T07:18:57Z</dcterms:created>
  <dcterms:modified xsi:type="dcterms:W3CDTF">2026-03-16T10:20:53Z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2d8cb7ae-ff12-49d0-a50c-d495aab73c8c</vt:lpwstr>
  </property>
  <property fmtid="{D5CDD505-2E9C-101B-9397-08002B2CF9AE}" pid="3" name="bjSaver">
    <vt:lpwstr>IT0lolYqT6q+XcpHvKfvCWgcUiOVXV2Q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iwona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10.80.149.18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